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<sst xmlns="http://schemas.openxmlformats.org/spreadsheetml/2006/main" count="39" uniqueCount="26">
  <si>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</si>
  <si>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</si>
  <si>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</si>
  <si>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</si>
  <si>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</si>
  <si>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</si>
  <si>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</si>
  <si>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</si>
  <si>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</si>
  <si>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</si>
  <si>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</si>
  <si>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</si>
  <si>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</si>
  <si>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1005413317</t>
  </si>
  <si>
    <t xml:space="preserve">МУФТА МС-2 (ТР-4)                                                                  </t>
  </si>
  <si>
    <t>ШТ</t>
  </si>
  <si>
    <t>Оборудование химич, нефтегазоперерабат.</t>
  </si>
  <si>
    <t>Склад N 12</t>
  </si>
  <si>
    <t>СЕКЦИЯ Т-30 (Ч. 1167610)</t>
  </si>
  <si>
    <t>Склад N 11</t>
  </si>
  <si>
    <t>1001020540</t>
  </si>
  <si>
    <t xml:space="preserve">ДУГА 102х10 Ст.15Х5М ГОСТ550-75                                                    </t>
  </si>
  <si>
    <t>Склад  N 4</t>
  </si>
  <si>
    <t>МАСЛОЗАПРАВОЧНАЯ СТАНЦИЯ С АПГЗШ.</t>
  </si>
  <si>
    <t xml:space="preserve">Стоимость, руб. с НДС 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</si>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</sst>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E12" sqref="E12"/>
    </sheetView>
  </sheetViews>
  <sheetFormatPr defaultRowHeight="15" x14ac:dyDescent="0.25"/>
  <cols>
    <col min="4" max="4" width="12" customWidth="1"/>
    <col min="5" max="5" width="29" customWidth="1"/>
    <col min="8" max="8" width="28.28515625" customWidth="1"/>
    <col min="10" max="10" width="12.5703125" customWidth="1"/>
    <col min="11" max="11" width="11.85546875" customWidth="1"/>
    <col min="12" max="12" width="15.285156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24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1163184</v>
      </c>
      <c r="D5" s="3" t="s">
        <v>13</v>
      </c>
      <c r="E5" s="4" t="s">
        <v>14</v>
      </c>
      <c r="F5" s="2" t="s">
        <v>15</v>
      </c>
      <c r="G5" s="18" t="s">
        <v>25</v>
      </c>
      <c r="H5" s="5" t="s">
        <v>16</v>
      </c>
      <c r="I5" s="19">
        <v>2</v>
      </c>
      <c r="J5" s="6">
        <v>92.4</v>
      </c>
      <c r="K5" s="2">
        <v>184.8</v>
      </c>
      <c r="L5" s="20">
        <v>37408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1138056</v>
      </c>
      <c r="D6" s="3">
        <v>1005330266</v>
      </c>
      <c r="E6" s="4" t="s">
        <v>18</v>
      </c>
      <c r="F6" s="2" t="s">
        <v>15</v>
      </c>
      <c r="G6" s="18" t="s">
        <v>25</v>
      </c>
      <c r="H6" s="5" t="s">
        <v>16</v>
      </c>
      <c r="I6" s="19">
        <v>2</v>
      </c>
      <c r="J6" s="6">
        <v>901440</v>
      </c>
      <c r="K6" s="2">
        <v>1802880</v>
      </c>
      <c r="L6" s="20">
        <v>38473</v>
      </c>
      <c r="M6" s="2" t="s">
        <v>19</v>
      </c>
    </row>
    <row r="7" spans="1:13" x14ac:dyDescent="0.25">
      <c r="A7" s="1">
        <v>3</v>
      </c>
      <c r="B7" s="2" t="s">
        <v>12</v>
      </c>
      <c r="C7" s="2">
        <v>1167800</v>
      </c>
      <c r="D7" s="3" t="s">
        <v>20</v>
      </c>
      <c r="E7" s="4" t="s">
        <v>21</v>
      </c>
      <c r="F7" s="2" t="s">
        <v>15</v>
      </c>
      <c r="G7" s="18" t="s">
        <v>25</v>
      </c>
      <c r="H7" s="5" t="s">
        <v>16</v>
      </c>
      <c r="I7" s="19">
        <v>4</v>
      </c>
      <c r="J7" s="6">
        <v>20040</v>
      </c>
      <c r="K7" s="2">
        <v>80160</v>
      </c>
      <c r="L7" s="20">
        <v>39326</v>
      </c>
      <c r="M7" s="2" t="s">
        <v>22</v>
      </c>
    </row>
    <row r="8" spans="1:13" x14ac:dyDescent="0.25">
      <c r="A8" s="1">
        <v>4</v>
      </c>
      <c r="B8" s="2" t="s">
        <v>12</v>
      </c>
      <c r="C8" s="2">
        <v>9007354</v>
      </c>
      <c r="D8" s="3">
        <v>1005374320</v>
      </c>
      <c r="E8" s="4" t="s">
        <v>23</v>
      </c>
      <c r="F8" s="2" t="s">
        <v>15</v>
      </c>
      <c r="G8" s="18" t="s">
        <v>25</v>
      </c>
      <c r="H8" s="5" t="s">
        <v>16</v>
      </c>
      <c r="I8" s="19">
        <v>1</v>
      </c>
      <c r="J8" s="6">
        <v>250080</v>
      </c>
      <c r="K8" s="2">
        <v>250080</v>
      </c>
      <c r="L8" s="20">
        <v>41275</v>
      </c>
      <c r="M8" s="2" t="s">
        <v>22</v>
      </c>
    </row>
    <row r="9" spans="1:13" x14ac:dyDescent="0.25">
      <c r="K9" s="7">
        <f>SUM(K5:K8)</f>
        <v>2133304.7999999998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2021-07-16T04:47:53Z</dcterms:modified>
</cp:coreProperties>
</file>